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84DCFD11-4022-47BF-93E5-3C028E89E792}" xr6:coauthVersionLast="36" xr6:coauthVersionMax="36" xr10:uidLastSave="{00000000-0000-0000-0000-000000000000}"/>
  <bookViews>
    <workbookView xWindow="0" yWindow="0" windowWidth="19200" windowHeight="6885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46" i="1" l="1"/>
  <c r="I4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6" i="1" l="1"/>
</calcChain>
</file>

<file path=xl/sharedStrings.xml><?xml version="1.0" encoding="utf-8"?>
<sst xmlns="http://schemas.openxmlformats.org/spreadsheetml/2006/main" count="312" uniqueCount="105">
  <si>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</si>
  <si>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</si>
  <si>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</si>
  <si>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</si>
  <si>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</si>
  <si>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</si>
  <si>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</si>
  <si>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</si>
  <si>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</si>
  <si>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</si>
  <si>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</si>
  <si>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</si>
  <si>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</si>
  <si>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</si>
  <si>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</si>
  <si>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官田</t>
    </r>
    <r>
      <rPr>
        <sz val="18"/>
        <color indexed="8"/>
        <rFont val="標楷體"/>
        <family val="4"/>
        <charset val="136"/>
      </rPr>
      <t xml:space="preserve">區嘉南國小圖書館（室）圖書採購書單                   </t>
    </r>
    <phoneticPr fontId="1" type="noConversion"/>
  </si>
  <si>
    <t>學校班級最高學生數(18)人</t>
    <phoneticPr fontId="1" type="noConversion"/>
  </si>
  <si>
    <t>9781419731686</t>
  </si>
  <si>
    <t>砲來了，金門快跑！(五版)</t>
    <phoneticPr fontId="1" type="noConversion"/>
  </si>
  <si>
    <r>
      <rPr>
        <sz val="12"/>
        <rFont val="微軟正黑體"/>
        <family val="2"/>
        <charset val="136"/>
      </rPr>
      <t>張友漁</t>
    </r>
    <phoneticPr fontId="1" type="noConversion"/>
  </si>
  <si>
    <r>
      <rPr>
        <sz val="12"/>
        <rFont val="微軟正黑體"/>
        <family val="2"/>
        <charset val="136"/>
      </rPr>
      <t>四也文化</t>
    </r>
    <phoneticPr fontId="1" type="noConversion"/>
  </si>
  <si>
    <r>
      <rPr>
        <sz val="12"/>
        <rFont val="微軟正黑體"/>
        <family val="2"/>
        <charset val="136"/>
      </rPr>
      <t>臺灣</t>
    </r>
    <phoneticPr fontId="1" type="noConversion"/>
  </si>
  <si>
    <t>否</t>
    <phoneticPr fontId="1" type="noConversion"/>
  </si>
  <si>
    <t>手斧男孩首部曲（10萬冊紀念版）</t>
    <phoneticPr fontId="1" type="noConversion"/>
  </si>
  <si>
    <r>
      <rPr>
        <sz val="12"/>
        <rFont val="微軟正黑體"/>
        <family val="2"/>
        <charset val="136"/>
      </rPr>
      <t>蓋瑞．伯森</t>
    </r>
    <phoneticPr fontId="1" type="noConversion"/>
  </si>
  <si>
    <r>
      <rPr>
        <sz val="12"/>
        <rFont val="微軟正黑體"/>
        <family val="2"/>
        <charset val="136"/>
      </rPr>
      <t>野人</t>
    </r>
    <phoneticPr fontId="1" type="noConversion"/>
  </si>
  <si>
    <t>狼王羅伯</t>
    <phoneticPr fontId="1" type="noConversion"/>
  </si>
  <si>
    <r>
      <rPr>
        <sz val="12"/>
        <rFont val="微軟正黑體"/>
        <family val="2"/>
        <charset val="136"/>
      </rPr>
      <t>厄尼斯特．湯普森．西頓</t>
    </r>
    <phoneticPr fontId="1" type="noConversion"/>
  </si>
  <si>
    <r>
      <rPr>
        <sz val="12"/>
        <rFont val="微軟正黑體"/>
        <family val="2"/>
        <charset val="136"/>
      </rPr>
      <t>木馬文化</t>
    </r>
    <phoneticPr fontId="1" type="noConversion"/>
  </si>
  <si>
    <t>用手走路的發明王：身障發明家劉大潭</t>
    <phoneticPr fontId="1" type="noConversion"/>
  </si>
  <si>
    <r>
      <rPr>
        <sz val="12"/>
        <rFont val="微軟正黑體"/>
        <family val="2"/>
        <charset val="136"/>
      </rPr>
      <t>劉大潭、李翠卿</t>
    </r>
    <phoneticPr fontId="1" type="noConversion"/>
  </si>
  <si>
    <r>
      <rPr>
        <sz val="12"/>
        <rFont val="微軟正黑體"/>
        <family val="2"/>
        <charset val="136"/>
      </rPr>
      <t>親子天下</t>
    </r>
    <phoneticPr fontId="1" type="noConversion"/>
  </si>
  <si>
    <t>屎來糞多學院</t>
    <phoneticPr fontId="1" type="noConversion"/>
  </si>
  <si>
    <r>
      <rPr>
        <sz val="12"/>
        <rFont val="微軟正黑體"/>
        <family val="2"/>
        <charset val="136"/>
      </rPr>
      <t>張東君</t>
    </r>
    <phoneticPr fontId="1" type="noConversion"/>
  </si>
  <si>
    <r>
      <rPr>
        <sz val="12"/>
        <rFont val="微軟正黑體"/>
        <family val="2"/>
        <charset val="136"/>
      </rPr>
      <t>幼獅</t>
    </r>
    <phoneticPr fontId="1" type="noConversion"/>
  </si>
  <si>
    <t>不要講話</t>
    <phoneticPr fontId="1" type="noConversion"/>
  </si>
  <si>
    <r>
      <rPr>
        <sz val="12"/>
        <rFont val="微軟正黑體"/>
        <family val="2"/>
        <charset val="136"/>
      </rPr>
      <t>安德魯．克萊門斯</t>
    </r>
    <phoneticPr fontId="1" type="noConversion"/>
  </si>
  <si>
    <r>
      <rPr>
        <sz val="12"/>
        <rFont val="微軟正黑體"/>
        <family val="2"/>
        <charset val="136"/>
      </rPr>
      <t>遠流</t>
    </r>
    <phoneticPr fontId="1" type="noConversion"/>
  </si>
  <si>
    <t>流星沒有耳朵</t>
    <phoneticPr fontId="1" type="noConversion"/>
  </si>
  <si>
    <r>
      <rPr>
        <sz val="12"/>
        <rFont val="微軟正黑體"/>
        <family val="2"/>
        <charset val="136"/>
      </rPr>
      <t>林世仁</t>
    </r>
    <phoneticPr fontId="1" type="noConversion"/>
  </si>
  <si>
    <r>
      <rPr>
        <sz val="12"/>
        <rFont val="微軟正黑體"/>
        <family val="2"/>
        <charset val="136"/>
      </rPr>
      <t>小天下</t>
    </r>
    <phoneticPr fontId="1" type="noConversion"/>
  </si>
  <si>
    <t>象什麼</t>
    <phoneticPr fontId="1" type="noConversion"/>
  </si>
  <si>
    <t>世界歷史探險套書【第十輯】（37～40集）</t>
    <phoneticPr fontId="1" type="noConversion"/>
  </si>
  <si>
    <t>Gomdori.co</t>
    <phoneticPr fontId="1" type="noConversion"/>
  </si>
  <si>
    <r>
      <rPr>
        <sz val="12"/>
        <rFont val="微軟正黑體"/>
        <family val="2"/>
        <charset val="136"/>
      </rPr>
      <t>三采</t>
    </r>
    <phoneticPr fontId="1" type="noConversion"/>
  </si>
  <si>
    <t>是</t>
    <phoneticPr fontId="1" type="noConversion"/>
  </si>
  <si>
    <t>屁屁偵探讀本(6-10集+番外篇)</t>
    <phoneticPr fontId="1" type="noConversion"/>
  </si>
  <si>
    <t>Troll</t>
    <phoneticPr fontId="1" type="noConversion"/>
  </si>
  <si>
    <t>世界史偵探柯南12冊大套書</t>
    <phoneticPr fontId="1" type="noConversion"/>
  </si>
  <si>
    <r>
      <rPr>
        <sz val="12"/>
        <rFont val="微軟正黑體"/>
        <family val="2"/>
        <charset val="136"/>
      </rPr>
      <t>青山剛昌</t>
    </r>
    <r>
      <rPr>
        <sz val="12"/>
        <rFont val="Arial"/>
        <family val="2"/>
      </rPr>
      <t xml:space="preserve"> </t>
    </r>
    <phoneticPr fontId="1" type="noConversion"/>
  </si>
  <si>
    <t>如果歷史是一群喵1-9套書</t>
    <phoneticPr fontId="1" type="noConversion"/>
  </si>
  <si>
    <r>
      <rPr>
        <sz val="12"/>
        <rFont val="微軟正黑體"/>
        <family val="2"/>
        <charset val="136"/>
      </rPr>
      <t>肥志</t>
    </r>
    <phoneticPr fontId="1" type="noConversion"/>
  </si>
  <si>
    <t>如果歷史是一群喵(10)：宋遼金夏篇</t>
    <phoneticPr fontId="1" type="noConversion"/>
  </si>
  <si>
    <t>科學實驗王38：速度與速率</t>
    <phoneticPr fontId="1" type="noConversion"/>
  </si>
  <si>
    <t xml:space="preserve">Story a. </t>
    <phoneticPr fontId="1" type="noConversion"/>
  </si>
  <si>
    <r>
      <rPr>
        <sz val="12"/>
        <color rgb="FF333333"/>
        <rFont val="微軟正黑體"/>
        <family val="2"/>
        <charset val="136"/>
      </rPr>
      <t>科學實驗王</t>
    </r>
    <r>
      <rPr>
        <sz val="12"/>
        <color rgb="FF333333"/>
        <rFont val="Arial"/>
        <family val="2"/>
      </rPr>
      <t>39</t>
    </r>
    <r>
      <rPr>
        <sz val="12"/>
        <color rgb="FF333333"/>
        <rFont val="微軟正黑體"/>
        <family val="2"/>
        <charset val="136"/>
      </rPr>
      <t>：消化作用</t>
    </r>
    <phoneticPr fontId="1" type="noConversion"/>
  </si>
  <si>
    <t>科學實驗王40：金屬與非金屬</t>
    <phoneticPr fontId="1" type="noConversion"/>
  </si>
  <si>
    <t>漫畫科學實驗王系列（第41～50冊）</t>
    <phoneticPr fontId="1" type="noConversion"/>
  </si>
  <si>
    <t>大森林裡的小木屋【經典文學名家全繪版，安野光雅300幅全彩插圖】（二版）</t>
    <phoneticPr fontId="1" type="noConversion"/>
  </si>
  <si>
    <r>
      <rPr>
        <sz val="12"/>
        <rFont val="微軟正黑體"/>
        <family val="2"/>
        <charset val="136"/>
      </rPr>
      <t>羅蘭‧英格斯‧懷德</t>
    </r>
    <phoneticPr fontId="1" type="noConversion"/>
  </si>
  <si>
    <r>
      <rPr>
        <sz val="12"/>
        <rFont val="微軟正黑體"/>
        <family val="2"/>
        <charset val="136"/>
      </rPr>
      <t>小樹文化</t>
    </r>
    <phoneticPr fontId="1" type="noConversion"/>
  </si>
  <si>
    <t>神奇柑仔店13：合身花生與神祕實驗</t>
    <phoneticPr fontId="1" type="noConversion"/>
  </si>
  <si>
    <r>
      <rPr>
        <sz val="12"/>
        <rFont val="微軟正黑體"/>
        <family val="2"/>
        <charset val="136"/>
      </rPr>
      <t>廣嶋玲子</t>
    </r>
    <phoneticPr fontId="1" type="noConversion"/>
  </si>
  <si>
    <t>神奇柑仔店14：炫耀餅乾的副作用</t>
    <phoneticPr fontId="1" type="noConversion"/>
  </si>
  <si>
    <t>魔法十年屋2：我把時間送給你</t>
    <phoneticPr fontId="1" type="noConversion"/>
  </si>
  <si>
    <t>魔法十年屋3：拒絕委託的十年屋</t>
    <phoneticPr fontId="1" type="noConversion"/>
  </si>
  <si>
    <t>魔法十年屋4：需要推理的委託物</t>
    <phoneticPr fontId="1" type="noConversion"/>
  </si>
  <si>
    <t>狐說八道4：投石問錯鹿</t>
    <phoneticPr fontId="1" type="noConversion"/>
  </si>
  <si>
    <r>
      <rPr>
        <sz val="12"/>
        <color indexed="8"/>
        <rFont val="微軟正黑體"/>
        <family val="2"/>
        <charset val="136"/>
      </rPr>
      <t>劉思源</t>
    </r>
    <phoneticPr fontId="1" type="noConversion"/>
  </si>
  <si>
    <r>
      <rPr>
        <sz val="12"/>
        <color indexed="8"/>
        <rFont val="微軟正黑體"/>
        <family val="2"/>
        <charset val="136"/>
      </rPr>
      <t>小天下</t>
    </r>
    <phoneticPr fontId="1" type="noConversion"/>
  </si>
  <si>
    <t>地圖女孩．鯨魚男孩：十年後</t>
    <phoneticPr fontId="1" type="noConversion"/>
  </si>
  <si>
    <r>
      <rPr>
        <sz val="12"/>
        <color indexed="8"/>
        <rFont val="微軟正黑體"/>
        <family val="2"/>
        <charset val="136"/>
      </rPr>
      <t>王淑芬</t>
    </r>
    <phoneticPr fontId="1" type="noConversion"/>
  </si>
  <si>
    <r>
      <rPr>
        <sz val="12"/>
        <color indexed="8"/>
        <rFont val="微軟正黑體"/>
        <family val="2"/>
        <charset val="136"/>
      </rPr>
      <t>親子天下</t>
    </r>
    <phoneticPr fontId="1" type="noConversion"/>
  </si>
  <si>
    <t>找不到系列2：找不到山上</t>
    <phoneticPr fontId="1" type="noConversion"/>
  </si>
  <si>
    <r>
      <rPr>
        <sz val="12"/>
        <rFont val="微軟正黑體"/>
        <family val="2"/>
        <charset val="136"/>
      </rPr>
      <t>岑澎維</t>
    </r>
    <phoneticPr fontId="1" type="noConversion"/>
  </si>
  <si>
    <t>找不到系列3：找不到校長</t>
    <phoneticPr fontId="1" type="noConversion"/>
  </si>
  <si>
    <t>怪博士與妙博士2：失敗啟示錄</t>
    <phoneticPr fontId="1" type="noConversion"/>
  </si>
  <si>
    <t>吸墨鬼來了3：千萬不要吸詞典</t>
    <phoneticPr fontId="1" type="noConversion"/>
  </si>
  <si>
    <r>
      <rPr>
        <sz val="12"/>
        <rFont val="微軟正黑體"/>
        <family val="2"/>
        <charset val="136"/>
      </rPr>
      <t>艾力克‧尚瓦桑</t>
    </r>
    <phoneticPr fontId="1" type="noConversion"/>
  </si>
  <si>
    <t>月光三部曲II：巨靈動員令（二版）</t>
    <phoneticPr fontId="1" type="noConversion"/>
  </si>
  <si>
    <r>
      <rPr>
        <sz val="12"/>
        <rFont val="微軟正黑體"/>
        <family val="2"/>
        <charset val="136"/>
      </rPr>
      <t>張嘉驊</t>
    </r>
    <r>
      <rPr>
        <sz val="12"/>
        <rFont val="Arial"/>
        <family val="2"/>
      </rPr>
      <t xml:space="preserve"> </t>
    </r>
    <phoneticPr fontId="1" type="noConversion"/>
  </si>
  <si>
    <t>月光三部曲Ⅲ：回家之路1947 （二版）</t>
    <phoneticPr fontId="1" type="noConversion"/>
  </si>
  <si>
    <t>益智摺紙入門書（暢銷版）(二版)</t>
    <phoneticPr fontId="1" type="noConversion"/>
  </si>
  <si>
    <r>
      <rPr>
        <sz val="12"/>
        <rFont val="微軟正黑體"/>
        <family val="2"/>
        <charset val="136"/>
      </rPr>
      <t>株式會社主婦之友社</t>
    </r>
    <phoneticPr fontId="1" type="noConversion"/>
  </si>
  <si>
    <r>
      <rPr>
        <sz val="12"/>
        <rFont val="微軟正黑體"/>
        <family val="2"/>
        <charset val="136"/>
      </rPr>
      <t>漢欣</t>
    </r>
    <phoneticPr fontId="1" type="noConversion"/>
  </si>
  <si>
    <t>益智摺紙進階書（暢銷版）（二版）</t>
    <phoneticPr fontId="1" type="noConversion"/>
  </si>
  <si>
    <t>我是傑克，霸凌終結者：安德魯‧克萊門斯13</t>
    <phoneticPr fontId="1" type="noConversion"/>
  </si>
  <si>
    <r>
      <rPr>
        <sz val="12"/>
        <rFont val="微軟正黑體"/>
        <family val="2"/>
        <charset val="136"/>
      </rPr>
      <t>安德魯‧克萊門斯</t>
    </r>
    <phoneticPr fontId="1" type="noConversion"/>
  </si>
  <si>
    <t>我是傑克，完美馬屁精：安德魯．克萊門斯14</t>
    <phoneticPr fontId="1" type="noConversion"/>
  </si>
  <si>
    <t>我是傑克，超跩萬事通：安德魯‧克萊門斯15</t>
    <phoneticPr fontId="1" type="noConversion"/>
  </si>
  <si>
    <t>我是傑克，天才搞笑王：安德魯‧克萊門斯16</t>
    <phoneticPr fontId="1" type="noConversion"/>
  </si>
  <si>
    <t>小比利和迷針族（全球3億冊紀念版）</t>
    <phoneticPr fontId="1" type="noConversion"/>
  </si>
  <si>
    <r>
      <rPr>
        <sz val="12"/>
        <rFont val="微軟正黑體"/>
        <family val="2"/>
        <charset val="136"/>
      </rPr>
      <t>羅德．達爾</t>
    </r>
    <phoneticPr fontId="1" type="noConversion"/>
  </si>
  <si>
    <t>神奇魔指(二版)</t>
    <phoneticPr fontId="1" type="noConversion"/>
  </si>
  <si>
    <r>
      <rPr>
        <sz val="12"/>
        <rFont val="微軟正黑體"/>
        <family val="2"/>
        <charset val="136"/>
      </rPr>
      <t>羅爾德．達爾</t>
    </r>
    <phoneticPr fontId="1" type="noConversion"/>
  </si>
  <si>
    <r>
      <rPr>
        <sz val="12"/>
        <rFont val="微軟正黑體"/>
        <family val="2"/>
        <charset val="136"/>
      </rPr>
      <t>幼獅文化</t>
    </r>
    <phoneticPr fontId="1" type="noConversion"/>
  </si>
  <si>
    <t>馭風男孩</t>
    <phoneticPr fontId="1" type="noConversion"/>
  </si>
  <si>
    <r>
      <rPr>
        <sz val="12"/>
        <rFont val="微軟正黑體"/>
        <family val="2"/>
        <charset val="136"/>
      </rPr>
      <t>坎寬巴．米勒</t>
    </r>
    <r>
      <rPr>
        <sz val="12"/>
        <rFont val="Arial"/>
        <family val="2"/>
      </rPr>
      <t xml:space="preserve"> </t>
    </r>
    <phoneticPr fontId="1" type="noConversion"/>
  </si>
  <si>
    <r>
      <rPr>
        <sz val="12"/>
        <rFont val="微軟正黑體"/>
        <family val="2"/>
        <charset val="136"/>
      </rPr>
      <t>天下文化</t>
    </r>
    <phoneticPr fontId="1" type="noConversion"/>
  </si>
  <si>
    <t>從謊言開始的旅程(三版)：熊本少年一個人的東京修業旅行</t>
    <phoneticPr fontId="1" type="noConversion"/>
  </si>
  <si>
    <r>
      <rPr>
        <sz val="12"/>
        <rFont val="微軟正黑體"/>
        <family val="2"/>
        <charset val="136"/>
      </rPr>
      <t>喜多川泰</t>
    </r>
    <phoneticPr fontId="1" type="noConversion"/>
  </si>
  <si>
    <t>The Neighbors</t>
    <phoneticPr fontId="1" type="noConversion"/>
  </si>
  <si>
    <t>Harry N. Abrams INC.</t>
    <phoneticPr fontId="1" type="noConversion"/>
  </si>
  <si>
    <t>Einat Tsarfati</t>
    <phoneticPr fontId="1" type="noConversion"/>
  </si>
  <si>
    <t>校名：官田區嘉南國小
填表人：                            教務主任：                     校長：
連絡電話：6982491分機202            網路電話：210010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</si>
</sst>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000"/>
    <numFmt numFmtId="177" formatCode="0_);[Red]\(0\)"/>
  </numFmts>
  <fonts count="2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theme="1"/>
      <name val="新細明體"/>
      <family val="2"/>
      <scheme val="minor"/>
    </font>
    <font>
      <sz val="12"/>
      <color theme="1"/>
      <name val="Arial"/>
      <family val="2"/>
    </font>
    <font>
      <b/>
      <sz val="10"/>
      <color rgb="FFFF0000"/>
      <name val="微軟正黑體"/>
      <family val="2"/>
      <charset val="136"/>
    </font>
    <font>
      <sz val="12"/>
      <name val="微軟正黑體"/>
      <family val="1"/>
      <charset val="136"/>
    </font>
    <font>
      <sz val="12"/>
      <name val="Arial"/>
      <family val="2"/>
    </font>
    <font>
      <sz val="12"/>
      <name val="微軟正黑體"/>
      <family val="2"/>
      <charset val="136"/>
    </font>
    <font>
      <sz val="14"/>
      <color indexed="8"/>
      <name val="Arial"/>
      <family val="2"/>
    </font>
    <font>
      <sz val="12"/>
      <color rgb="FF333333"/>
      <name val="微軟正黑體"/>
      <family val="2"/>
      <charset val="136"/>
    </font>
    <font>
      <sz val="12"/>
      <color rgb="FF333333"/>
      <name val="Arial"/>
      <family val="2"/>
    </font>
    <font>
      <sz val="12"/>
      <color indexed="8"/>
      <name val="Arial"/>
      <family val="2"/>
    </font>
    <font>
      <sz val="12"/>
      <color indexed="8"/>
      <name val="微軟正黑體"/>
      <family val="2"/>
      <charset val="136"/>
    </font>
    <font>
      <sz val="14"/>
      <name val="標楷體"/>
      <family val="4"/>
      <charset val="136"/>
    </font>
    <font>
      <sz val="14"/>
      <name val="Arial"/>
      <family val="2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4" fillId="0" borderId="0"/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>
      <alignment vertical="center"/>
    </xf>
    <xf numFmtId="176" fontId="18" fillId="0" borderId="1" xfId="0" applyNumberFormat="1" applyFont="1" applyBorder="1" applyAlignment="1">
      <alignment horizontal="center" vertical="center"/>
    </xf>
    <xf numFmtId="0" fontId="18" fillId="0" borderId="9" xfId="0" applyFont="1" applyBorder="1">
      <alignment vertical="center"/>
    </xf>
    <xf numFmtId="176" fontId="18" fillId="0" borderId="10" xfId="0" applyNumberFormat="1" applyFont="1" applyBorder="1" applyAlignment="1">
      <alignment horizontal="center" vertical="center"/>
    </xf>
    <xf numFmtId="176" fontId="18" fillId="0" borderId="8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11" xfId="0" applyFont="1" applyBorder="1">
      <alignment vertical="center"/>
    </xf>
    <xf numFmtId="176" fontId="18" fillId="0" borderId="0" xfId="0" applyNumberFormat="1" applyFont="1" applyBorder="1" applyAlignment="1">
      <alignment horizontal="center" vertical="center"/>
    </xf>
    <xf numFmtId="0" fontId="23" fillId="0" borderId="1" xfId="4" applyNumberFormat="1" applyFont="1" applyFill="1" applyBorder="1" applyAlignment="1" applyProtection="1">
      <alignment horizontal="left" vertical="center" wrapText="1"/>
    </xf>
    <xf numFmtId="176" fontId="18" fillId="0" borderId="12" xfId="0" applyNumberFormat="1" applyFont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77" fontId="20" fillId="0" borderId="1" xfId="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77" fontId="20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77" fontId="20" fillId="0" borderId="1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77" fontId="26" fillId="0" borderId="11" xfId="0" applyNumberFormat="1" applyFont="1" applyBorder="1" applyAlignment="1">
      <alignment horizontal="center" vertical="center"/>
    </xf>
    <xf numFmtId="177" fontId="26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77" fontId="26" fillId="0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26" fillId="0" borderId="11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 xr:uid="{00000000-0005-0000-0000-000001000000}"/>
    <cellStyle name="一般 3" xfId="5" xr:uid="{00000000-0005-0000-0000-000033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topLeftCell="A14" zoomScale="84" zoomScaleNormal="84" zoomScaleSheetLayoutView="100" zoomScalePageLayoutView="40" workbookViewId="0">
      <selection activeCell="M29" sqref="M29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style="41" customWidth="1"/>
    <col min="5" max="5" width="12.75" style="41" customWidth="1"/>
    <col min="6" max="6" width="18.75" customWidth="1"/>
    <col min="7" max="8" width="8.75" style="41" customWidth="1"/>
    <col min="9" max="9" width="10.75" style="41" customWidth="1"/>
    <col min="10" max="12" width="6.75" style="41" customWidth="1"/>
  </cols>
  <sheetData>
    <row r="1" spans="1:13" ht="25.5">
      <c r="A1" s="53" t="s">
        <v>15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ht="25.5">
      <c r="A2" s="56" t="s">
        <v>16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5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 ht="19.5">
      <c r="A4" s="2">
        <v>1</v>
      </c>
      <c r="B4" s="8" t="s">
        <v>101</v>
      </c>
      <c r="C4" s="9" t="s">
        <v>103</v>
      </c>
      <c r="D4" s="10" t="s">
        <v>102</v>
      </c>
      <c r="E4" s="43"/>
      <c r="F4" s="11" t="s">
        <v>17</v>
      </c>
      <c r="G4" s="25">
        <v>11</v>
      </c>
      <c r="H4" s="25">
        <v>595</v>
      </c>
      <c r="I4" s="25">
        <f>G4*H4</f>
        <v>6545</v>
      </c>
      <c r="J4" s="2" t="s">
        <v>22</v>
      </c>
      <c r="K4" s="2" t="s">
        <v>22</v>
      </c>
      <c r="L4" s="2" t="s">
        <v>22</v>
      </c>
      <c r="M4" s="24"/>
    </row>
    <row r="5" spans="1:13" ht="19.5">
      <c r="A5" s="2">
        <v>2</v>
      </c>
      <c r="B5" s="12" t="s">
        <v>18</v>
      </c>
      <c r="C5" s="13" t="s">
        <v>19</v>
      </c>
      <c r="D5" s="46" t="s">
        <v>20</v>
      </c>
      <c r="E5" s="44" t="s">
        <v>21</v>
      </c>
      <c r="F5" s="14">
        <v>9789869914970</v>
      </c>
      <c r="G5" s="25">
        <v>16</v>
      </c>
      <c r="H5" s="26">
        <v>290</v>
      </c>
      <c r="I5" s="26">
        <f>G5*H5</f>
        <v>4640</v>
      </c>
      <c r="J5" s="2" t="s">
        <v>22</v>
      </c>
      <c r="K5" s="2" t="s">
        <v>22</v>
      </c>
      <c r="L5" s="2" t="s">
        <v>22</v>
      </c>
      <c r="M5" s="6"/>
    </row>
    <row r="6" spans="1:13" ht="31.5">
      <c r="A6" s="2">
        <v>3</v>
      </c>
      <c r="B6" s="12" t="s">
        <v>23</v>
      </c>
      <c r="C6" s="13" t="s">
        <v>24</v>
      </c>
      <c r="D6" s="44" t="s">
        <v>25</v>
      </c>
      <c r="E6" s="44" t="s">
        <v>21</v>
      </c>
      <c r="F6" s="14">
        <v>9789865947125</v>
      </c>
      <c r="G6" s="25">
        <v>16</v>
      </c>
      <c r="H6" s="26">
        <v>200</v>
      </c>
      <c r="I6" s="26">
        <f t="shared" ref="I6" si="0">G6*H6</f>
        <v>3200</v>
      </c>
      <c r="J6" s="2" t="s">
        <v>22</v>
      </c>
      <c r="K6" s="2" t="s">
        <v>22</v>
      </c>
      <c r="L6" s="2" t="s">
        <v>22</v>
      </c>
      <c r="M6" s="6"/>
    </row>
    <row r="7" spans="1:13" ht="19.5">
      <c r="A7" s="2">
        <v>4</v>
      </c>
      <c r="B7" s="12" t="s">
        <v>26</v>
      </c>
      <c r="C7" s="13" t="s">
        <v>27</v>
      </c>
      <c r="D7" s="44" t="s">
        <v>28</v>
      </c>
      <c r="E7" s="44" t="s">
        <v>21</v>
      </c>
      <c r="F7" s="14">
        <v>9789863595359</v>
      </c>
      <c r="G7" s="25">
        <v>16</v>
      </c>
      <c r="H7" s="26">
        <v>250</v>
      </c>
      <c r="I7" s="26">
        <f>G7*H7</f>
        <v>4000</v>
      </c>
      <c r="J7" s="2" t="s">
        <v>22</v>
      </c>
      <c r="K7" s="2" t="s">
        <v>22</v>
      </c>
      <c r="L7" s="2" t="s">
        <v>22</v>
      </c>
      <c r="M7" s="6"/>
    </row>
    <row r="8" spans="1:13" ht="31.5">
      <c r="A8" s="2">
        <v>5</v>
      </c>
      <c r="B8" s="12" t="s">
        <v>29</v>
      </c>
      <c r="C8" s="13" t="s">
        <v>30</v>
      </c>
      <c r="D8" s="44" t="s">
        <v>31</v>
      </c>
      <c r="E8" s="44" t="s">
        <v>21</v>
      </c>
      <c r="F8" s="14">
        <v>9789869443302</v>
      </c>
      <c r="G8" s="25">
        <v>16</v>
      </c>
      <c r="H8" s="26">
        <v>300</v>
      </c>
      <c r="I8" s="26">
        <f t="shared" ref="I8:I45" si="1">G8*H8</f>
        <v>4800</v>
      </c>
      <c r="J8" s="2" t="s">
        <v>22</v>
      </c>
      <c r="K8" s="2" t="s">
        <v>22</v>
      </c>
      <c r="L8" s="2" t="s">
        <v>22</v>
      </c>
      <c r="M8" s="6"/>
    </row>
    <row r="9" spans="1:13" ht="19.5">
      <c r="A9" s="2">
        <v>6</v>
      </c>
      <c r="B9" s="12" t="s">
        <v>32</v>
      </c>
      <c r="C9" s="13" t="s">
        <v>33</v>
      </c>
      <c r="D9" s="46" t="s">
        <v>34</v>
      </c>
      <c r="E9" s="44" t="s">
        <v>21</v>
      </c>
      <c r="F9" s="14">
        <v>9789575749811</v>
      </c>
      <c r="G9" s="25">
        <v>16</v>
      </c>
      <c r="H9" s="26">
        <v>280</v>
      </c>
      <c r="I9" s="26">
        <f t="shared" si="1"/>
        <v>4480</v>
      </c>
      <c r="J9" s="2" t="s">
        <v>22</v>
      </c>
      <c r="K9" s="2" t="s">
        <v>22</v>
      </c>
      <c r="L9" s="2" t="s">
        <v>22</v>
      </c>
      <c r="M9" s="6"/>
    </row>
    <row r="10" spans="1:13" ht="19.5">
      <c r="A10" s="2">
        <v>7</v>
      </c>
      <c r="B10" s="12" t="s">
        <v>35</v>
      </c>
      <c r="C10" s="13" t="s">
        <v>36</v>
      </c>
      <c r="D10" s="44" t="s">
        <v>37</v>
      </c>
      <c r="E10" s="44" t="s">
        <v>21</v>
      </c>
      <c r="F10" s="14">
        <v>9789573263401</v>
      </c>
      <c r="G10" s="25">
        <v>16</v>
      </c>
      <c r="H10" s="26">
        <v>250</v>
      </c>
      <c r="I10" s="26">
        <f>G10*H10</f>
        <v>4000</v>
      </c>
      <c r="J10" s="2" t="s">
        <v>22</v>
      </c>
      <c r="K10" s="2" t="s">
        <v>22</v>
      </c>
      <c r="L10" s="2" t="s">
        <v>22</v>
      </c>
      <c r="M10" s="6"/>
    </row>
    <row r="11" spans="1:13" ht="19.5">
      <c r="A11" s="2">
        <v>8</v>
      </c>
      <c r="B11" s="12" t="s">
        <v>38</v>
      </c>
      <c r="C11" s="13" t="s">
        <v>39</v>
      </c>
      <c r="D11" s="44" t="s">
        <v>40</v>
      </c>
      <c r="E11" s="44" t="s">
        <v>21</v>
      </c>
      <c r="F11" s="14">
        <v>9789862168035</v>
      </c>
      <c r="G11" s="25">
        <v>16</v>
      </c>
      <c r="H11" s="26">
        <v>250</v>
      </c>
      <c r="I11" s="26">
        <f>G11*H11</f>
        <v>4000</v>
      </c>
      <c r="J11" s="2" t="s">
        <v>22</v>
      </c>
      <c r="K11" s="2" t="s">
        <v>22</v>
      </c>
      <c r="L11" s="2" t="s">
        <v>22</v>
      </c>
      <c r="M11" s="6"/>
    </row>
    <row r="12" spans="1:13" ht="19.5">
      <c r="A12" s="2">
        <v>9</v>
      </c>
      <c r="B12" s="12" t="s">
        <v>41</v>
      </c>
      <c r="C12" s="13" t="s">
        <v>33</v>
      </c>
      <c r="D12" s="44" t="s">
        <v>31</v>
      </c>
      <c r="E12" s="44" t="s">
        <v>21</v>
      </c>
      <c r="F12" s="14">
        <v>9786263051478</v>
      </c>
      <c r="G12" s="25">
        <v>16</v>
      </c>
      <c r="H12" s="26">
        <v>280</v>
      </c>
      <c r="I12" s="26">
        <f>G12*H12</f>
        <v>4480</v>
      </c>
      <c r="J12" s="2" t="s">
        <v>22</v>
      </c>
      <c r="K12" s="2" t="s">
        <v>22</v>
      </c>
      <c r="L12" s="2" t="s">
        <v>22</v>
      </c>
      <c r="M12" s="6"/>
    </row>
    <row r="13" spans="1:13" ht="31.5">
      <c r="A13" s="2">
        <v>10</v>
      </c>
      <c r="B13" s="12" t="s">
        <v>42</v>
      </c>
      <c r="C13" s="15" t="s">
        <v>43</v>
      </c>
      <c r="D13" s="47" t="s">
        <v>44</v>
      </c>
      <c r="E13" s="45" t="s">
        <v>21</v>
      </c>
      <c r="F13" s="16">
        <v>9789863429111</v>
      </c>
      <c r="G13" s="27">
        <v>1</v>
      </c>
      <c r="H13" s="28">
        <v>1200</v>
      </c>
      <c r="I13" s="28">
        <f>G13*H13</f>
        <v>1200</v>
      </c>
      <c r="J13" s="29" t="s">
        <v>45</v>
      </c>
      <c r="K13" s="29" t="s">
        <v>22</v>
      </c>
      <c r="L13" s="29" t="s">
        <v>22</v>
      </c>
      <c r="M13" s="6"/>
    </row>
    <row r="14" spans="1:13" ht="31.5">
      <c r="A14" s="2">
        <v>11</v>
      </c>
      <c r="B14" s="12" t="s">
        <v>46</v>
      </c>
      <c r="C14" s="13" t="s">
        <v>47</v>
      </c>
      <c r="D14" s="44" t="s">
        <v>37</v>
      </c>
      <c r="E14" s="44" t="s">
        <v>21</v>
      </c>
      <c r="F14" s="17">
        <v>9789573285762</v>
      </c>
      <c r="G14" s="25">
        <v>1</v>
      </c>
      <c r="H14" s="26">
        <v>1700</v>
      </c>
      <c r="I14" s="26">
        <f>G14*H14</f>
        <v>1700</v>
      </c>
      <c r="J14" s="2" t="s">
        <v>45</v>
      </c>
      <c r="K14" s="2" t="s">
        <v>22</v>
      </c>
      <c r="L14" s="2" t="s">
        <v>22</v>
      </c>
      <c r="M14" s="6"/>
    </row>
    <row r="15" spans="1:13" ht="19.5">
      <c r="A15" s="2">
        <v>12</v>
      </c>
      <c r="B15" s="12" t="s">
        <v>48</v>
      </c>
      <c r="C15" s="15" t="s">
        <v>49</v>
      </c>
      <c r="D15" s="47" t="s">
        <v>44</v>
      </c>
      <c r="E15" s="44" t="s">
        <v>21</v>
      </c>
      <c r="F15" s="16">
        <v>4710415388308</v>
      </c>
      <c r="G15" s="27">
        <v>1</v>
      </c>
      <c r="H15" s="28">
        <v>4320</v>
      </c>
      <c r="I15" s="28">
        <f t="shared" si="1"/>
        <v>4320</v>
      </c>
      <c r="J15" s="29" t="s">
        <v>45</v>
      </c>
      <c r="K15" s="2" t="s">
        <v>22</v>
      </c>
      <c r="L15" s="2" t="s">
        <v>22</v>
      </c>
      <c r="M15" s="6"/>
    </row>
    <row r="16" spans="1:13" ht="19.5">
      <c r="A16" s="2">
        <v>13</v>
      </c>
      <c r="B16" s="12" t="s">
        <v>50</v>
      </c>
      <c r="C16" s="13" t="s">
        <v>51</v>
      </c>
      <c r="D16" s="46" t="s">
        <v>25</v>
      </c>
      <c r="E16" s="44" t="s">
        <v>21</v>
      </c>
      <c r="F16" s="17">
        <v>9789863842729</v>
      </c>
      <c r="G16" s="25">
        <v>1</v>
      </c>
      <c r="H16" s="26">
        <v>4060</v>
      </c>
      <c r="I16" s="26">
        <f t="shared" si="1"/>
        <v>4060</v>
      </c>
      <c r="J16" s="2" t="s">
        <v>45</v>
      </c>
      <c r="K16" s="2" t="s">
        <v>22</v>
      </c>
      <c r="L16" s="2" t="s">
        <v>22</v>
      </c>
      <c r="M16" s="6"/>
    </row>
    <row r="17" spans="1:13" ht="31.5">
      <c r="A17" s="2">
        <v>14</v>
      </c>
      <c r="B17" s="12" t="s">
        <v>52</v>
      </c>
      <c r="C17" s="13" t="s">
        <v>51</v>
      </c>
      <c r="D17" s="46" t="s">
        <v>25</v>
      </c>
      <c r="E17" s="44" t="s">
        <v>21</v>
      </c>
      <c r="F17" s="17">
        <v>9789863847526</v>
      </c>
      <c r="G17" s="25">
        <v>1</v>
      </c>
      <c r="H17" s="26">
        <v>470</v>
      </c>
      <c r="I17" s="26">
        <f t="shared" si="1"/>
        <v>470</v>
      </c>
      <c r="J17" s="2" t="s">
        <v>22</v>
      </c>
      <c r="K17" s="2" t="s">
        <v>22</v>
      </c>
      <c r="L17" s="2" t="s">
        <v>22</v>
      </c>
      <c r="M17" s="6"/>
    </row>
    <row r="18" spans="1:13" ht="19.5">
      <c r="A18" s="2">
        <v>15</v>
      </c>
      <c r="B18" s="18" t="s">
        <v>53</v>
      </c>
      <c r="C18" s="13" t="s">
        <v>54</v>
      </c>
      <c r="D18" s="46" t="s">
        <v>44</v>
      </c>
      <c r="E18" s="44" t="s">
        <v>21</v>
      </c>
      <c r="F18" s="17">
        <v>9789863428565</v>
      </c>
      <c r="G18" s="25">
        <v>1</v>
      </c>
      <c r="H18" s="26">
        <v>300</v>
      </c>
      <c r="I18" s="26">
        <f t="shared" si="1"/>
        <v>300</v>
      </c>
      <c r="J18" s="2" t="s">
        <v>22</v>
      </c>
      <c r="K18" s="2" t="s">
        <v>22</v>
      </c>
      <c r="L18" s="2" t="s">
        <v>22</v>
      </c>
      <c r="M18" s="6"/>
    </row>
    <row r="19" spans="1:13" ht="19.5">
      <c r="A19" s="2">
        <v>16</v>
      </c>
      <c r="B19" s="12" t="s">
        <v>55</v>
      </c>
      <c r="C19" s="13" t="s">
        <v>54</v>
      </c>
      <c r="D19" s="46" t="s">
        <v>44</v>
      </c>
      <c r="E19" s="44" t="s">
        <v>21</v>
      </c>
      <c r="F19" s="17">
        <v>9789863428992</v>
      </c>
      <c r="G19" s="25">
        <v>1</v>
      </c>
      <c r="H19" s="26">
        <v>300</v>
      </c>
      <c r="I19" s="26">
        <f t="shared" si="1"/>
        <v>300</v>
      </c>
      <c r="J19" s="2" t="s">
        <v>22</v>
      </c>
      <c r="K19" s="2" t="s">
        <v>22</v>
      </c>
      <c r="L19" s="2" t="s">
        <v>22</v>
      </c>
      <c r="M19" s="6"/>
    </row>
    <row r="20" spans="1:13" ht="31.5">
      <c r="A20" s="2">
        <v>17</v>
      </c>
      <c r="B20" s="12" t="s">
        <v>56</v>
      </c>
      <c r="C20" s="13" t="s">
        <v>54</v>
      </c>
      <c r="D20" s="46" t="s">
        <v>44</v>
      </c>
      <c r="E20" s="44" t="s">
        <v>21</v>
      </c>
      <c r="F20" s="17">
        <v>9789863429388</v>
      </c>
      <c r="G20" s="25">
        <v>1</v>
      </c>
      <c r="H20" s="26">
        <v>300</v>
      </c>
      <c r="I20" s="26">
        <f t="shared" si="1"/>
        <v>300</v>
      </c>
      <c r="J20" s="2" t="s">
        <v>22</v>
      </c>
      <c r="K20" s="2" t="s">
        <v>22</v>
      </c>
      <c r="L20" s="2" t="s">
        <v>22</v>
      </c>
      <c r="M20" s="6"/>
    </row>
    <row r="21" spans="1:13" ht="31.5">
      <c r="A21" s="2">
        <v>18</v>
      </c>
      <c r="B21" s="12" t="s">
        <v>57</v>
      </c>
      <c r="C21" s="13" t="s">
        <v>54</v>
      </c>
      <c r="D21" s="46" t="s">
        <v>44</v>
      </c>
      <c r="E21" s="44" t="s">
        <v>21</v>
      </c>
      <c r="F21" s="17">
        <v>9789863429562</v>
      </c>
      <c r="G21" s="25">
        <v>1</v>
      </c>
      <c r="H21" s="26">
        <v>3000</v>
      </c>
      <c r="I21" s="26">
        <f t="shared" si="1"/>
        <v>3000</v>
      </c>
      <c r="J21" s="2" t="s">
        <v>45</v>
      </c>
      <c r="K21" s="2" t="s">
        <v>22</v>
      </c>
      <c r="L21" s="2" t="s">
        <v>22</v>
      </c>
      <c r="M21" s="6"/>
    </row>
    <row r="22" spans="1:13" ht="47.25">
      <c r="A22" s="2">
        <v>19</v>
      </c>
      <c r="B22" s="12" t="s">
        <v>58</v>
      </c>
      <c r="C22" s="19" t="s">
        <v>59</v>
      </c>
      <c r="D22" s="48" t="s">
        <v>60</v>
      </c>
      <c r="E22" s="44" t="s">
        <v>21</v>
      </c>
      <c r="F22" s="20">
        <v>9786269649570</v>
      </c>
      <c r="G22" s="30">
        <v>1</v>
      </c>
      <c r="H22" s="31">
        <v>630</v>
      </c>
      <c r="I22" s="31">
        <f t="shared" si="1"/>
        <v>630</v>
      </c>
      <c r="J22" s="2" t="s">
        <v>22</v>
      </c>
      <c r="K22" s="2" t="s">
        <v>22</v>
      </c>
      <c r="L22" s="2" t="s">
        <v>22</v>
      </c>
      <c r="M22" s="6"/>
    </row>
    <row r="23" spans="1:13" ht="31.5">
      <c r="A23" s="2">
        <v>20</v>
      </c>
      <c r="B23" s="12" t="s">
        <v>61</v>
      </c>
      <c r="C23" s="19" t="s">
        <v>62</v>
      </c>
      <c r="D23" s="49" t="s">
        <v>31</v>
      </c>
      <c r="E23" s="44" t="s">
        <v>21</v>
      </c>
      <c r="F23" s="14">
        <v>9786263053526</v>
      </c>
      <c r="G23" s="30">
        <v>1</v>
      </c>
      <c r="H23" s="31">
        <v>330</v>
      </c>
      <c r="I23" s="31">
        <f t="shared" si="1"/>
        <v>330</v>
      </c>
      <c r="J23" s="2" t="s">
        <v>22</v>
      </c>
      <c r="K23" s="2" t="s">
        <v>22</v>
      </c>
      <c r="L23" s="2" t="s">
        <v>22</v>
      </c>
      <c r="M23" s="6"/>
    </row>
    <row r="24" spans="1:13" ht="31.5">
      <c r="A24" s="2">
        <v>21</v>
      </c>
      <c r="B24" s="12" t="s">
        <v>63</v>
      </c>
      <c r="C24" s="19" t="s">
        <v>62</v>
      </c>
      <c r="D24" s="49" t="s">
        <v>31</v>
      </c>
      <c r="E24" s="44" t="s">
        <v>21</v>
      </c>
      <c r="F24" s="14">
        <v>9786263053533</v>
      </c>
      <c r="G24" s="30">
        <v>1</v>
      </c>
      <c r="H24" s="31">
        <v>330</v>
      </c>
      <c r="I24" s="31">
        <f t="shared" si="1"/>
        <v>330</v>
      </c>
      <c r="J24" s="2" t="s">
        <v>22</v>
      </c>
      <c r="K24" s="2" t="s">
        <v>22</v>
      </c>
      <c r="L24" s="2" t="s">
        <v>22</v>
      </c>
      <c r="M24" s="6"/>
    </row>
    <row r="25" spans="1:13" ht="31.5">
      <c r="A25" s="2">
        <v>22</v>
      </c>
      <c r="B25" s="12" t="s">
        <v>64</v>
      </c>
      <c r="C25" s="19" t="s">
        <v>62</v>
      </c>
      <c r="D25" s="49" t="s">
        <v>31</v>
      </c>
      <c r="E25" s="44" t="s">
        <v>21</v>
      </c>
      <c r="F25" s="14">
        <v>9786263050280</v>
      </c>
      <c r="G25" s="30">
        <v>1</v>
      </c>
      <c r="H25" s="31">
        <v>320</v>
      </c>
      <c r="I25" s="31">
        <f t="shared" si="1"/>
        <v>320</v>
      </c>
      <c r="J25" s="2" t="s">
        <v>22</v>
      </c>
      <c r="K25" s="2" t="s">
        <v>22</v>
      </c>
      <c r="L25" s="2" t="s">
        <v>22</v>
      </c>
      <c r="M25" s="6"/>
    </row>
    <row r="26" spans="1:13" ht="31.5">
      <c r="A26" s="2">
        <v>23</v>
      </c>
      <c r="B26" s="12" t="s">
        <v>65</v>
      </c>
      <c r="C26" s="19" t="s">
        <v>62</v>
      </c>
      <c r="D26" s="49" t="s">
        <v>31</v>
      </c>
      <c r="E26" s="44" t="s">
        <v>21</v>
      </c>
      <c r="F26" s="14">
        <v>9786263050945</v>
      </c>
      <c r="G26" s="30">
        <v>1</v>
      </c>
      <c r="H26" s="31">
        <v>320</v>
      </c>
      <c r="I26" s="31">
        <f t="shared" si="1"/>
        <v>320</v>
      </c>
      <c r="J26" s="2" t="s">
        <v>22</v>
      </c>
      <c r="K26" s="2" t="s">
        <v>22</v>
      </c>
      <c r="L26" s="2" t="s">
        <v>22</v>
      </c>
      <c r="M26" s="6"/>
    </row>
    <row r="27" spans="1:13" ht="31.5">
      <c r="A27" s="2">
        <v>24</v>
      </c>
      <c r="B27" s="12" t="s">
        <v>66</v>
      </c>
      <c r="C27" s="19" t="s">
        <v>62</v>
      </c>
      <c r="D27" s="49" t="s">
        <v>31</v>
      </c>
      <c r="E27" s="44" t="s">
        <v>21</v>
      </c>
      <c r="F27" s="14">
        <v>9786263050983</v>
      </c>
      <c r="G27" s="30">
        <v>1</v>
      </c>
      <c r="H27" s="31">
        <v>320</v>
      </c>
      <c r="I27" s="31">
        <f t="shared" si="1"/>
        <v>320</v>
      </c>
      <c r="J27" s="2" t="s">
        <v>22</v>
      </c>
      <c r="K27" s="2" t="s">
        <v>22</v>
      </c>
      <c r="L27" s="2" t="s">
        <v>22</v>
      </c>
      <c r="M27" s="6"/>
    </row>
    <row r="28" spans="1:13" ht="19.5">
      <c r="A28" s="2">
        <v>25</v>
      </c>
      <c r="B28" s="12" t="s">
        <v>67</v>
      </c>
      <c r="C28" s="21" t="s">
        <v>68</v>
      </c>
      <c r="D28" s="50" t="s">
        <v>69</v>
      </c>
      <c r="E28" s="44" t="s">
        <v>21</v>
      </c>
      <c r="F28" s="14">
        <v>9789864793419</v>
      </c>
      <c r="G28" s="30">
        <v>1</v>
      </c>
      <c r="H28" s="31">
        <v>280</v>
      </c>
      <c r="I28" s="31">
        <f t="shared" si="1"/>
        <v>280</v>
      </c>
      <c r="J28" s="32" t="s">
        <v>22</v>
      </c>
      <c r="K28" s="2" t="s">
        <v>22</v>
      </c>
      <c r="L28" s="2" t="s">
        <v>22</v>
      </c>
      <c r="M28" s="6"/>
    </row>
    <row r="29" spans="1:13" ht="31.5">
      <c r="A29" s="2">
        <v>26</v>
      </c>
      <c r="B29" s="12" t="s">
        <v>70</v>
      </c>
      <c r="C29" s="21" t="s">
        <v>71</v>
      </c>
      <c r="D29" s="50" t="s">
        <v>72</v>
      </c>
      <c r="E29" s="44" t="s">
        <v>21</v>
      </c>
      <c r="F29" s="14">
        <v>9789862415924</v>
      </c>
      <c r="G29" s="30">
        <v>1</v>
      </c>
      <c r="H29" s="31">
        <v>250</v>
      </c>
      <c r="I29" s="31">
        <f t="shared" si="1"/>
        <v>250</v>
      </c>
      <c r="J29" s="32" t="s">
        <v>22</v>
      </c>
      <c r="K29" s="2" t="s">
        <v>22</v>
      </c>
      <c r="L29" s="2" t="s">
        <v>22</v>
      </c>
      <c r="M29" s="6"/>
    </row>
    <row r="30" spans="1:13" ht="19.5">
      <c r="A30" s="2">
        <v>27</v>
      </c>
      <c r="B30" s="12" t="s">
        <v>73</v>
      </c>
      <c r="C30" s="19" t="s">
        <v>74</v>
      </c>
      <c r="D30" s="49" t="s">
        <v>31</v>
      </c>
      <c r="E30" s="44" t="s">
        <v>21</v>
      </c>
      <c r="F30" s="22">
        <v>9789869495998</v>
      </c>
      <c r="G30" s="33">
        <v>1</v>
      </c>
      <c r="H30" s="34">
        <v>280</v>
      </c>
      <c r="I30" s="35">
        <f t="shared" si="1"/>
        <v>280</v>
      </c>
      <c r="J30" s="32" t="s">
        <v>22</v>
      </c>
      <c r="K30" s="2" t="s">
        <v>22</v>
      </c>
      <c r="L30" s="2" t="s">
        <v>22</v>
      </c>
      <c r="M30" s="6"/>
    </row>
    <row r="31" spans="1:13" ht="19.5">
      <c r="A31" s="2">
        <v>28</v>
      </c>
      <c r="B31" s="12" t="s">
        <v>75</v>
      </c>
      <c r="C31" s="19" t="s">
        <v>74</v>
      </c>
      <c r="D31" s="49" t="s">
        <v>31</v>
      </c>
      <c r="E31" s="44" t="s">
        <v>21</v>
      </c>
      <c r="F31" s="22">
        <v>9789869498302</v>
      </c>
      <c r="G31" s="33">
        <v>1</v>
      </c>
      <c r="H31" s="34">
        <v>280</v>
      </c>
      <c r="I31" s="35">
        <f t="shared" si="1"/>
        <v>280</v>
      </c>
      <c r="J31" s="32" t="s">
        <v>22</v>
      </c>
      <c r="K31" s="2" t="s">
        <v>22</v>
      </c>
      <c r="L31" s="2" t="s">
        <v>22</v>
      </c>
      <c r="M31" s="6"/>
    </row>
    <row r="32" spans="1:13" ht="31.5">
      <c r="A32" s="2">
        <v>29</v>
      </c>
      <c r="B32" s="12" t="s">
        <v>76</v>
      </c>
      <c r="C32" s="13" t="s">
        <v>39</v>
      </c>
      <c r="D32" s="44" t="s">
        <v>31</v>
      </c>
      <c r="E32" s="44" t="s">
        <v>21</v>
      </c>
      <c r="F32" s="14">
        <v>9789575033729</v>
      </c>
      <c r="G32" s="33">
        <v>1</v>
      </c>
      <c r="H32" s="35">
        <v>280</v>
      </c>
      <c r="I32" s="35">
        <f t="shared" si="1"/>
        <v>280</v>
      </c>
      <c r="J32" s="32" t="s">
        <v>22</v>
      </c>
      <c r="K32" s="2" t="s">
        <v>22</v>
      </c>
      <c r="L32" s="2" t="s">
        <v>22</v>
      </c>
      <c r="M32" s="6"/>
    </row>
    <row r="33" spans="1:13" ht="31.5">
      <c r="A33" s="2">
        <v>30</v>
      </c>
      <c r="B33" s="12" t="s">
        <v>77</v>
      </c>
      <c r="C33" s="13" t="s">
        <v>78</v>
      </c>
      <c r="D33" s="44" t="s">
        <v>40</v>
      </c>
      <c r="E33" s="44" t="s">
        <v>21</v>
      </c>
      <c r="F33" s="14">
        <v>9789865535339</v>
      </c>
      <c r="G33" s="33">
        <v>1</v>
      </c>
      <c r="H33" s="35">
        <v>350</v>
      </c>
      <c r="I33" s="35">
        <f t="shared" si="1"/>
        <v>350</v>
      </c>
      <c r="J33" s="32" t="s">
        <v>22</v>
      </c>
      <c r="K33" s="2" t="s">
        <v>22</v>
      </c>
      <c r="L33" s="2" t="s">
        <v>22</v>
      </c>
      <c r="M33" s="6"/>
    </row>
    <row r="34" spans="1:13" ht="31.5">
      <c r="A34" s="2">
        <v>31</v>
      </c>
      <c r="B34" s="12" t="s">
        <v>79</v>
      </c>
      <c r="C34" s="13" t="s">
        <v>80</v>
      </c>
      <c r="D34" s="44" t="s">
        <v>20</v>
      </c>
      <c r="E34" s="44" t="s">
        <v>21</v>
      </c>
      <c r="F34" s="14">
        <v>9789860653984</v>
      </c>
      <c r="G34" s="33">
        <v>1</v>
      </c>
      <c r="H34" s="35">
        <v>280</v>
      </c>
      <c r="I34" s="35">
        <f t="shared" si="1"/>
        <v>280</v>
      </c>
      <c r="J34" s="32" t="s">
        <v>22</v>
      </c>
      <c r="K34" s="2" t="s">
        <v>22</v>
      </c>
      <c r="L34" s="2" t="s">
        <v>22</v>
      </c>
      <c r="M34" s="6"/>
    </row>
    <row r="35" spans="1:13" ht="31.5">
      <c r="A35" s="2">
        <v>32</v>
      </c>
      <c r="B35" s="12" t="s">
        <v>81</v>
      </c>
      <c r="C35" s="13" t="s">
        <v>80</v>
      </c>
      <c r="D35" s="44" t="s">
        <v>20</v>
      </c>
      <c r="E35" s="44" t="s">
        <v>21</v>
      </c>
      <c r="F35" s="23">
        <v>9789860653991</v>
      </c>
      <c r="G35" s="36">
        <v>1</v>
      </c>
      <c r="H35" s="37">
        <v>299</v>
      </c>
      <c r="I35" s="35">
        <f t="shared" si="1"/>
        <v>299</v>
      </c>
      <c r="J35" s="32" t="s">
        <v>22</v>
      </c>
      <c r="K35" s="2" t="s">
        <v>22</v>
      </c>
      <c r="L35" s="2" t="s">
        <v>22</v>
      </c>
      <c r="M35" s="6"/>
    </row>
    <row r="36" spans="1:13" ht="31.5">
      <c r="A36" s="2">
        <v>33</v>
      </c>
      <c r="B36" s="12" t="s">
        <v>82</v>
      </c>
      <c r="C36" s="19" t="s">
        <v>83</v>
      </c>
      <c r="D36" s="49" t="s">
        <v>84</v>
      </c>
      <c r="E36" s="44" t="s">
        <v>21</v>
      </c>
      <c r="F36" s="14">
        <v>9789576867507</v>
      </c>
      <c r="G36" s="30">
        <v>1</v>
      </c>
      <c r="H36" s="31">
        <v>199</v>
      </c>
      <c r="I36" s="31">
        <f t="shared" si="1"/>
        <v>199</v>
      </c>
      <c r="J36" s="32" t="s">
        <v>22</v>
      </c>
      <c r="K36" s="2" t="s">
        <v>22</v>
      </c>
      <c r="L36" s="2" t="s">
        <v>22</v>
      </c>
      <c r="M36" s="6"/>
    </row>
    <row r="37" spans="1:13" ht="31.5">
      <c r="A37" s="2">
        <v>34</v>
      </c>
      <c r="B37" s="12" t="s">
        <v>85</v>
      </c>
      <c r="C37" s="19" t="s">
        <v>83</v>
      </c>
      <c r="D37" s="49" t="s">
        <v>84</v>
      </c>
      <c r="E37" s="44" t="s">
        <v>21</v>
      </c>
      <c r="F37" s="14">
        <v>9789576867668</v>
      </c>
      <c r="G37" s="30">
        <v>1</v>
      </c>
      <c r="H37" s="31">
        <v>199</v>
      </c>
      <c r="I37" s="31">
        <f t="shared" si="1"/>
        <v>199</v>
      </c>
      <c r="J37" s="32" t="s">
        <v>22</v>
      </c>
      <c r="K37" s="2" t="s">
        <v>22</v>
      </c>
      <c r="L37" s="2" t="s">
        <v>22</v>
      </c>
      <c r="M37" s="6"/>
    </row>
    <row r="38" spans="1:13" ht="31.5">
      <c r="A38" s="2">
        <v>35</v>
      </c>
      <c r="B38" s="12" t="s">
        <v>86</v>
      </c>
      <c r="C38" s="19" t="s">
        <v>87</v>
      </c>
      <c r="D38" s="49" t="s">
        <v>37</v>
      </c>
      <c r="E38" s="44" t="s">
        <v>21</v>
      </c>
      <c r="F38" s="14">
        <v>9789573272984</v>
      </c>
      <c r="G38" s="30">
        <v>1</v>
      </c>
      <c r="H38" s="31">
        <v>260</v>
      </c>
      <c r="I38" s="31">
        <f t="shared" si="1"/>
        <v>260</v>
      </c>
      <c r="J38" s="32" t="s">
        <v>22</v>
      </c>
      <c r="K38" s="38" t="s">
        <v>45</v>
      </c>
      <c r="L38" s="2" t="s">
        <v>22</v>
      </c>
      <c r="M38" s="6"/>
    </row>
    <row r="39" spans="1:13" ht="31.5">
      <c r="A39" s="2">
        <v>36</v>
      </c>
      <c r="B39" s="12" t="s">
        <v>88</v>
      </c>
      <c r="C39" s="19" t="s">
        <v>87</v>
      </c>
      <c r="D39" s="49" t="s">
        <v>37</v>
      </c>
      <c r="E39" s="44" t="s">
        <v>21</v>
      </c>
      <c r="F39" s="14">
        <v>9789573273387</v>
      </c>
      <c r="G39" s="30">
        <v>1</v>
      </c>
      <c r="H39" s="31">
        <v>260</v>
      </c>
      <c r="I39" s="31">
        <f t="shared" si="1"/>
        <v>260</v>
      </c>
      <c r="J39" s="32" t="s">
        <v>22</v>
      </c>
      <c r="K39" s="38" t="s">
        <v>45</v>
      </c>
      <c r="L39" s="2" t="s">
        <v>22</v>
      </c>
      <c r="M39" s="6"/>
    </row>
    <row r="40" spans="1:13" ht="31.5">
      <c r="A40" s="2">
        <v>37</v>
      </c>
      <c r="B40" s="12" t="s">
        <v>89</v>
      </c>
      <c r="C40" s="19" t="s">
        <v>87</v>
      </c>
      <c r="D40" s="49" t="s">
        <v>37</v>
      </c>
      <c r="E40" s="44" t="s">
        <v>21</v>
      </c>
      <c r="F40" s="14">
        <v>9789573273783</v>
      </c>
      <c r="G40" s="30">
        <v>1</v>
      </c>
      <c r="H40" s="31">
        <v>260</v>
      </c>
      <c r="I40" s="31">
        <f t="shared" si="1"/>
        <v>260</v>
      </c>
      <c r="J40" s="32" t="s">
        <v>22</v>
      </c>
      <c r="K40" s="38" t="s">
        <v>45</v>
      </c>
      <c r="L40" s="2" t="s">
        <v>22</v>
      </c>
      <c r="M40" s="6"/>
    </row>
    <row r="41" spans="1:13" ht="31.5">
      <c r="A41" s="2">
        <v>38</v>
      </c>
      <c r="B41" s="12" t="s">
        <v>90</v>
      </c>
      <c r="C41" s="19" t="s">
        <v>87</v>
      </c>
      <c r="D41" s="49" t="s">
        <v>37</v>
      </c>
      <c r="E41" s="44" t="s">
        <v>21</v>
      </c>
      <c r="F41" s="14">
        <v>9789573274094</v>
      </c>
      <c r="G41" s="30">
        <v>1</v>
      </c>
      <c r="H41" s="31">
        <v>260</v>
      </c>
      <c r="I41" s="31">
        <f t="shared" si="1"/>
        <v>260</v>
      </c>
      <c r="J41" s="32" t="s">
        <v>22</v>
      </c>
      <c r="K41" s="38" t="s">
        <v>45</v>
      </c>
      <c r="L41" s="2" t="s">
        <v>22</v>
      </c>
      <c r="M41" s="6"/>
    </row>
    <row r="42" spans="1:13" ht="31.5">
      <c r="A42" s="2">
        <v>39</v>
      </c>
      <c r="B42" s="12" t="s">
        <v>91</v>
      </c>
      <c r="C42" s="19" t="s">
        <v>92</v>
      </c>
      <c r="D42" s="49" t="s">
        <v>40</v>
      </c>
      <c r="E42" s="44" t="s">
        <v>21</v>
      </c>
      <c r="F42" s="14">
        <v>9789865256845</v>
      </c>
      <c r="G42" s="30">
        <v>1</v>
      </c>
      <c r="H42" s="31">
        <v>250</v>
      </c>
      <c r="I42" s="31">
        <f t="shared" si="1"/>
        <v>250</v>
      </c>
      <c r="J42" s="32" t="s">
        <v>22</v>
      </c>
      <c r="K42" s="2" t="s">
        <v>22</v>
      </c>
      <c r="L42" s="2" t="s">
        <v>22</v>
      </c>
      <c r="M42" s="6"/>
    </row>
    <row r="43" spans="1:13" ht="19.5">
      <c r="A43" s="2">
        <v>40</v>
      </c>
      <c r="B43" s="12" t="s">
        <v>93</v>
      </c>
      <c r="C43" s="19" t="s">
        <v>94</v>
      </c>
      <c r="D43" s="49" t="s">
        <v>95</v>
      </c>
      <c r="E43" s="44" t="s">
        <v>21</v>
      </c>
      <c r="F43" s="14">
        <v>9789575749231</v>
      </c>
      <c r="G43" s="30">
        <v>1</v>
      </c>
      <c r="H43" s="31">
        <v>180</v>
      </c>
      <c r="I43" s="31">
        <f t="shared" si="1"/>
        <v>180</v>
      </c>
      <c r="J43" s="32" t="s">
        <v>22</v>
      </c>
      <c r="K43" s="2" t="s">
        <v>22</v>
      </c>
      <c r="L43" s="2" t="s">
        <v>22</v>
      </c>
      <c r="M43" s="6"/>
    </row>
    <row r="44" spans="1:13" ht="19.5">
      <c r="A44" s="2">
        <v>41</v>
      </c>
      <c r="B44" s="12" t="s">
        <v>96</v>
      </c>
      <c r="C44" s="19" t="s">
        <v>97</v>
      </c>
      <c r="D44" s="49" t="s">
        <v>98</v>
      </c>
      <c r="E44" s="44" t="s">
        <v>21</v>
      </c>
      <c r="F44" s="14">
        <v>9789862164884</v>
      </c>
      <c r="G44" s="30">
        <v>1</v>
      </c>
      <c r="H44" s="31">
        <v>380</v>
      </c>
      <c r="I44" s="31">
        <f t="shared" si="1"/>
        <v>380</v>
      </c>
      <c r="J44" s="32" t="s">
        <v>22</v>
      </c>
      <c r="K44" s="2" t="s">
        <v>22</v>
      </c>
      <c r="L44" s="2" t="s">
        <v>22</v>
      </c>
      <c r="M44" s="6"/>
    </row>
    <row r="45" spans="1:13" ht="47.25">
      <c r="A45" s="2">
        <v>42</v>
      </c>
      <c r="B45" s="12" t="s">
        <v>99</v>
      </c>
      <c r="C45" s="19" t="s">
        <v>100</v>
      </c>
      <c r="D45" s="49" t="s">
        <v>25</v>
      </c>
      <c r="E45" s="44" t="s">
        <v>21</v>
      </c>
      <c r="F45" s="20">
        <v>9789863847236</v>
      </c>
      <c r="G45" s="30">
        <v>1</v>
      </c>
      <c r="H45" s="31">
        <v>320</v>
      </c>
      <c r="I45" s="31">
        <f t="shared" si="1"/>
        <v>320</v>
      </c>
      <c r="J45" s="32" t="s">
        <v>22</v>
      </c>
      <c r="K45" s="2" t="s">
        <v>22</v>
      </c>
      <c r="L45" s="2" t="s">
        <v>22</v>
      </c>
      <c r="M45" s="6"/>
    </row>
    <row r="46" spans="1:13" ht="19.5">
      <c r="A46" s="2" t="s">
        <v>11</v>
      </c>
      <c r="B46" s="1"/>
      <c r="C46" s="1"/>
      <c r="D46" s="40"/>
      <c r="E46" s="2"/>
      <c r="F46" s="2"/>
      <c r="G46" s="33">
        <f>SUM(G4:G45)</f>
        <v>172</v>
      </c>
      <c r="H46" s="39"/>
      <c r="I46" s="42">
        <f>SUM(I4:I45)</f>
        <v>62912</v>
      </c>
      <c r="J46" s="40"/>
      <c r="K46" s="40"/>
      <c r="L46" s="40"/>
      <c r="M46" s="1"/>
    </row>
    <row r="47" spans="1:13" ht="270" customHeight="1">
      <c r="A47" s="51" t="s">
        <v>14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99.6" customHeight="1">
      <c r="A48" s="59" t="s">
        <v>104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</row>
  </sheetData>
  <mergeCells count="4">
    <mergeCell ref="A47:M47"/>
    <mergeCell ref="A1:M1"/>
    <mergeCell ref="A2:M2"/>
    <mergeCell ref="A48:M48"/>
  </mergeCells>
  <phoneticPr fontId="1" type="noConversion"/>
  <conditionalFormatting sqref="B4">
    <cfRule type="expression" dxfId="0" priority="12" stopIfTrue="1">
      <formula>AND(COUNTIF(#REF!,B4)+COUNTIF($B$2:$B$85,B4)&gt;1,NOT(ISBLANK(B4)))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2022-12-22T08:05:36Z</cp:lastPrinted>
  <dcterms:created xsi:type="dcterms:W3CDTF">2012-07-23T02:09:03Z</dcterms:created>
  <dcterms:modified xsi:type="dcterms:W3CDTF">2022-12-26T03:11:16Z</dcterms:modified>
</cp:coreProperties>
</file>